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<sst xmlns="http://schemas.openxmlformats.org/spreadsheetml/2006/main" count="116" uniqueCount="74">
  <si>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</si>
  <si>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</si>
  <si>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</si>
  <si>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</si>
  <si>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</si>
  <si>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18.3.2023</t>
  </si>
  <si>
    <t>Domácí</t>
  </si>
  <si>
    <t>TJ Sokol Chvalíkovice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</si>
  <si>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</si>
  <si>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</si>
  <si>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</si>
  <si>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</si>
  <si>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</si>
  <si>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</si>
  <si>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</si>
  <si>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</si>
  <si>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</si>
  <si>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</si>
  <si>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</si>
  <si>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</si>
  <si>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</si>
  <si>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</si>
  <si>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Šrámek</t>
  </si>
  <si>
    <t>Radek</t>
  </si>
  <si>
    <t>Josef</t>
  </si>
  <si>
    <t>Mückstein</t>
  </si>
  <si>
    <t>Sobota</t>
  </si>
  <si>
    <t>Otto</t>
  </si>
  <si>
    <t>Břetislav</t>
  </si>
  <si>
    <t>Sekanina</t>
  </si>
  <si>
    <t>Jonas</t>
  </si>
  <si>
    <t>Milan</t>
  </si>
  <si>
    <t>Staněk</t>
  </si>
  <si>
    <t>Bartoš</t>
  </si>
  <si>
    <t>Jiří</t>
  </si>
  <si>
    <t>Kamil</t>
  </si>
  <si>
    <t>Albrecht</t>
  </si>
  <si>
    <t>Aleš</t>
  </si>
  <si>
    <t>Michal</t>
  </si>
  <si>
    <t>Hošek</t>
  </si>
  <si>
    <t>David</t>
  </si>
  <si>
    <t>Marian</t>
  </si>
  <si>
    <t>Celkový výkon družstva  </t>
  </si>
  <si>
    <t>Vedoucí družstva         Jméno:</t>
  </si>
  <si>
    <t>Jiří Staněk</t>
  </si>
  <si>
    <t>Bodový zisk</t>
  </si>
  <si>
    <t>Radek Havran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</si>
  <si>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</si>
  <si>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</si>
  <si>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</si>
  <si>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</si>
  <si>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</si>
  <si>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</si>
  <si>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</si>
  <si>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</si>
  <si>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</si>
  <si>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</si>
  <si>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</si>
  <si>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</si>
  <si>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</si>
  <si>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</si>
  <si>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</si>
  <si>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</si>
  <si>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</si>
  <si>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</si>
  <si>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</si>
  <si>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</si>
  <si>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</si>
  <si>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Vítek Denis</t>
  </si>
  <si>
    <t>Mückstein Otto</t>
  </si>
  <si>
    <t>Napomínání hráčů za nesportovní chování či vyloučení ze startu:</t>
  </si>
  <si>
    <t>Různé:</t>
  </si>
  <si>
    <t xml:space="preserve">Datum a podpis rozhodčího:  </t>
  </si>
  <si>
    <t>18.3.2023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</si>
</sst>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43</v>
      </c>
      <c r="F8" s="12">
        <v>2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58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61</v>
      </c>
      <c r="F9" s="18">
        <v>0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43</v>
      </c>
      <c r="P9" s="18">
        <v>3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52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40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52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41</v>
      </c>
      <c r="P11" s="23">
        <v>4</v>
      </c>
      <c r="Q11" s="24">
        <f>IF(AND(ISBLANK(N11),ISBLANK(O11)),"",N11+O11)</f>
        <v>139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208</v>
      </c>
      <c r="F12" s="28">
        <f>IF(ISNUMBER($G12),SUM(F8:F11),"")</f>
        <v>4</v>
      </c>
      <c r="G12" s="29">
        <f>IF(SUM($G8:$G11)+SUM($Q8:$Q11)&gt;0,SUM(G8:G11),"")</f>
        <v>566</v>
      </c>
      <c r="H12" s="27">
        <f>IF(ISNUMBER($G12),SUM(H8:H11),"")</f>
        <v>2.5</v>
      </c>
      <c r="I12" s="99"/>
      <c r="K12" s="96">
        <v>8973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182</v>
      </c>
      <c r="P12" s="28">
        <f>IF(ISNUMBER($G12),SUM(P8:P11),"")</f>
        <v>9</v>
      </c>
      <c r="Q12" s="29">
        <f>IF(SUM($G8:$G11)+SUM($Q8:$Q11)&gt;0,SUM(Q8:Q11),"")</f>
        <v>549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30</v>
      </c>
      <c r="F13" s="12">
        <v>3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34</v>
      </c>
      <c r="P13" s="12">
        <v>4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72</v>
      </c>
      <c r="E14" s="18">
        <v>35</v>
      </c>
      <c r="F14" s="18">
        <v>3</v>
      </c>
      <c r="G14" s="19">
        <f>IF(AND(ISBLANK(D14),ISBLANK(E14)),"",D14+E14)</f>
        <v>107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52</v>
      </c>
      <c r="F15" s="18">
        <v>2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35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35</v>
      </c>
      <c r="F16" s="23">
        <v>2</v>
      </c>
      <c r="G16" s="24">
        <f>IF(AND(ISBLANK(D16),ISBLANK(E16)),"",D16+E16)</f>
        <v>112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35</v>
      </c>
      <c r="P16" s="23">
        <v>3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23174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152</v>
      </c>
      <c r="F17" s="28">
        <f>IF(ISNUMBER($G17),SUM(F13:F16),"")</f>
        <v>10</v>
      </c>
      <c r="G17" s="29">
        <f>IF(SUM($G13:$G16)+SUM($Q13:$Q16)&gt;0,SUM(G13:G16),"")</f>
        <v>506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149</v>
      </c>
      <c r="P17" s="28">
        <f>IF(ISNUMBER($G17),SUM(P13:P16),"")</f>
        <v>11</v>
      </c>
      <c r="Q17" s="29">
        <f>IF(SUM($G13:$G16)+SUM($Q13:$Q16)&gt;0,SUM(Q13:Q16),"")</f>
        <v>520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93</v>
      </c>
      <c r="E18" s="12">
        <v>54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34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50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59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76</v>
      </c>
      <c r="O20" s="18">
        <v>26</v>
      </c>
      <c r="P20" s="18">
        <v>4</v>
      </c>
      <c r="Q20" s="19">
        <f>IF(AND(ISBLANK(N20),ISBLANK(O20)),"",N20+O20)</f>
        <v>102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2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59</v>
      </c>
      <c r="P21" s="23">
        <v>1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207</v>
      </c>
      <c r="F22" s="28">
        <f>IF(ISNUMBER($G22),SUM(F18:F21),"")</f>
        <v>4</v>
      </c>
      <c r="G22" s="29">
        <f>IF(SUM($G18:$G21)+SUM($Q18:$Q21)&gt;0,SUM(G18:G21),"")</f>
        <v>569</v>
      </c>
      <c r="H22" s="27">
        <f>IF(ISNUMBER($G22),SUM(H18:H21),"")</f>
        <v>3</v>
      </c>
      <c r="I22" s="99"/>
      <c r="K22" s="96">
        <v>7694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154</v>
      </c>
      <c r="P22" s="28">
        <f>IF(ISNUMBER($G22),SUM(P18:P21),"")</f>
        <v>10</v>
      </c>
      <c r="Q22" s="29">
        <f>IF(SUM($G18:$G21)+SUM($Q18:$Q21)&gt;0,SUM(Q18:Q21),"")</f>
        <v>509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53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52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52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43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49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34</v>
      </c>
      <c r="P25" s="18">
        <v>4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45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43</v>
      </c>
      <c r="P26" s="23">
        <v>2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199</v>
      </c>
      <c r="F27" s="28">
        <f>IF(ISNUMBER($G27),SUM(F23:F26),"")</f>
        <v>2</v>
      </c>
      <c r="G27" s="29">
        <f>IF(SUM($G23:$G26)+SUM($Q23:$Q26)&gt;0,SUM(G23:G26),"")</f>
        <v>591</v>
      </c>
      <c r="H27" s="27">
        <f>IF(ISNUMBER($G27),SUM(H23:H26),"")</f>
        <v>4</v>
      </c>
      <c r="I27" s="99"/>
      <c r="K27" s="96">
        <v>18634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172</v>
      </c>
      <c r="P27" s="28">
        <f>IF(ISNUMBER($G27),SUM(P23:P26),"")</f>
        <v>7</v>
      </c>
      <c r="Q27" s="29">
        <f>IF(SUM($G23:$G26)+SUM($Q23:$Q26)&gt;0,SUM(Q23:Q26),"")</f>
        <v>526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89</v>
      </c>
      <c r="E28" s="12">
        <v>44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113</v>
      </c>
      <c r="O28" s="12">
        <v>45</v>
      </c>
      <c r="P28" s="12">
        <v>1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45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53</v>
      </c>
      <c r="P29" s="18">
        <v>0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57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52</v>
      </c>
      <c r="P30" s="18">
        <v>1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52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54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582</v>
      </c>
      <c r="H32" s="27">
        <f>IF(ISNUMBER($G32),SUM(H28:H31),"")</f>
        <v>2</v>
      </c>
      <c r="I32" s="99"/>
      <c r="K32" s="96">
        <v>17646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204</v>
      </c>
      <c r="P32" s="28">
        <f>IF(ISNUMBER($G32),SUM(P28:P31),"")</f>
        <v>2</v>
      </c>
      <c r="Q32" s="29">
        <f>IF(SUM($G28:$G31)+SUM($Q28:$Q31)&gt;0,SUM(Q28:Q31),"")</f>
        <v>595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93</v>
      </c>
      <c r="E33" s="12">
        <v>63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96</v>
      </c>
      <c r="O33" s="12">
        <v>27</v>
      </c>
      <c r="P33" s="12">
        <v>3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44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43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79</v>
      </c>
      <c r="E35" s="18">
        <v>43</v>
      </c>
      <c r="F35" s="18">
        <v>2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88</v>
      </c>
      <c r="O35" s="18">
        <v>45</v>
      </c>
      <c r="P35" s="18">
        <v>1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54</v>
      </c>
      <c r="F36" s="23">
        <v>2</v>
      </c>
      <c r="G36" s="24">
        <f>IF(AND(ISBLANK(D36),ISBLANK(E36)),"",D36+E36)</f>
        <v>150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60</v>
      </c>
      <c r="P36" s="23">
        <v>2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204</v>
      </c>
      <c r="F37" s="28">
        <f>IF(ISNUMBER($G37),SUM(F33:F36),"")</f>
        <v>5</v>
      </c>
      <c r="G37" s="29">
        <f>IF(SUM($G33:$G36)+SUM($Q33:$Q36)&gt;0,SUM(G33:G36),"")</f>
        <v>570</v>
      </c>
      <c r="H37" s="27">
        <f>IF(ISNUMBER($G37),SUM(H33:H36),"")</f>
        <v>2</v>
      </c>
      <c r="I37" s="99"/>
      <c r="K37" s="96">
        <v>9088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175</v>
      </c>
      <c r="P37" s="28">
        <f>IF(ISNUMBER($G37),SUM(P33:P36),"")</f>
        <v>8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2216</v>
      </c>
      <c r="E39" s="34">
        <f>IF(ISNUMBER($G39),SUM(E12,E17,E22,E27,E32,E37),"")</f>
        <v>1168</v>
      </c>
      <c r="F39" s="34">
        <f>IF(ISNUMBER($G39),SUM(F12,F17,F22,F27,F32,F37),"")</f>
        <v>27</v>
      </c>
      <c r="G39" s="35">
        <f>IF(SUM($G$8:$G$37)+SUM($Q$8:$Q$37)&gt;0,SUM(G12,G17,G22,G27,G32,G37),"")</f>
        <v>3384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2205</v>
      </c>
      <c r="O39" s="34">
        <f>IF(ISNUMBER($G39),SUM(O12,O17,O22,O27,O32,O37),"")</f>
        <v>1036</v>
      </c>
      <c r="P39" s="34">
        <f>IF(ISNUMBER($G39),SUM(P12,P17,P22,P27,P32,P37),"")</f>
        <v>47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60</v>
      </c>
      <c r="B57" s="72" t="s">
        <v>68</v>
      </c>
      <c r="C57" s="73"/>
      <c r="D57" s="63">
        <v>22934</v>
      </c>
      <c r="E57" s="72" t="s">
        <v>69</v>
      </c>
      <c r="F57" s="75"/>
      <c r="G57" s="75"/>
      <c r="H57" s="73"/>
      <c r="I57" s="63">
        <v>23174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2023-03-18T19:11:01Z</dcterms:modified>
</cp:coreProperties>
</file>